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'!$A$1:$E$100</definedName>
  </definedNames>
  <calcPr calcId="144525"/>
</workbook>
</file>

<file path=xl/calcChain.xml><?xml version="1.0" encoding="utf-8"?>
<calcChain xmlns="http://schemas.openxmlformats.org/spreadsheetml/2006/main">
  <c r="C97" i="1" l="1"/>
  <c r="C93" i="1"/>
  <c r="C91" i="1"/>
  <c r="C89" i="1"/>
  <c r="C87" i="1"/>
  <c r="C82" i="1"/>
  <c r="C79" i="1"/>
  <c r="C77" i="1"/>
  <c r="C51" i="1"/>
  <c r="C34" i="1"/>
  <c r="C29" i="1"/>
  <c r="C27" i="1"/>
  <c r="C25" i="1"/>
  <c r="C23" i="1"/>
  <c r="C99" i="1" s="1"/>
  <c r="C100" i="1" s="1"/>
  <c r="D17" i="1" s="1"/>
  <c r="D12" i="1"/>
  <c r="E11" i="1"/>
  <c r="D11" i="1"/>
  <c r="D8" i="1" s="1"/>
  <c r="D19" i="1" l="1"/>
  <c r="D18" i="1"/>
  <c r="D16" i="1"/>
</calcChain>
</file>

<file path=xl/sharedStrings.xml><?xml version="1.0" encoding="utf-8"?>
<sst xmlns="http://schemas.openxmlformats.org/spreadsheetml/2006/main" count="224" uniqueCount="174">
  <si>
    <t>Отчет об исполнении ООО "Лидер" договора управления МДК по адресу:</t>
  </si>
  <si>
    <t>г. Чита ул. Бекетова д. 48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</si>
  <si>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</si>
  <si>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</si>
  <si>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</si>
  <si>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</si>
  <si>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</si>
  <si>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</si>
  <si>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</si>
  <si>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</si>
  <si>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</si>
  <si>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</si>
  <si>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</si>
  <si>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</si>
  <si>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</si>
  <si>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</si>
  <si>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</si>
  <si>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</si>
  <si>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</si>
  <si>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</si>
  <si>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</si>
  <si>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</si>
  <si>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</si>
  <si>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</si>
  <si>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</si>
  <si>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</si>
  <si>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</si>
  <si>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</si>
  <si>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</si>
  <si>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</si>
  <si>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</si>
  <si>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</si>
  <si>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</si>
  <si>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</si>
  <si>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</si>
  <si>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</si>
  <si>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</si>
  <si>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</si>
  <si>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</si>
  <si>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</si>
  <si>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</si>
  <si>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</si>
  <si>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</si>
  <si>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шт.</t>
  </si>
  <si>
    <t>5.2</t>
  </si>
  <si>
    <t>Замена электрической лампы</t>
  </si>
  <si>
    <t>5.3</t>
  </si>
  <si>
    <t>Замена электропатрона</t>
  </si>
  <si>
    <t>5.4</t>
  </si>
  <si>
    <t>Осмотр козырька с использованием автовышки</t>
  </si>
  <si>
    <t>5.5</t>
  </si>
  <si>
    <t>Осмотр электропроводки</t>
  </si>
  <si>
    <t>дом</t>
  </si>
  <si>
    <t>5.6</t>
  </si>
  <si>
    <t>Отключение отопления</t>
  </si>
  <si>
    <t>узел</t>
  </si>
  <si>
    <t>5.7</t>
  </si>
  <si>
    <t>5.8</t>
  </si>
  <si>
    <t>Планировка прид.тер.с засып-й ям,промоин с созд-ем уклона ПГС вручную</t>
  </si>
  <si>
    <t>м3</t>
  </si>
  <si>
    <t>5.9</t>
  </si>
  <si>
    <t>Погрузо-выгрузочные работы с использованием автотранспорта</t>
  </si>
  <si>
    <t>час</t>
  </si>
  <si>
    <t>5.10</t>
  </si>
  <si>
    <t>Подключение контактов к электроприборам (электросчетчики, розетки и т.</t>
  </si>
  <si>
    <t>услуга</t>
  </si>
  <si>
    <t>5.11</t>
  </si>
  <si>
    <t>Пробивка проемов в стенах, закладка кирпичом</t>
  </si>
  <si>
    <t>5.12</t>
  </si>
  <si>
    <t>Регулировка светильника с датчиком движения</t>
  </si>
  <si>
    <t>5.13</t>
  </si>
  <si>
    <t>Ремонт примыкания с балконом</t>
  </si>
  <si>
    <t>5.14</t>
  </si>
  <si>
    <t>Санитарная обрезка деревьев</t>
  </si>
  <si>
    <t>5.15</t>
  </si>
  <si>
    <t>Установка светильника с датчиком на движение</t>
  </si>
  <si>
    <t>5.16</t>
  </si>
  <si>
    <t>Устранение куржака ломом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</si>
  <si>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</si>
  <si>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</si>
  <si>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</si>
  <si>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</si>
  <si>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Закрытие рассекающей задвижки</t>
  </si>
  <si>
    <t>6.3</t>
  </si>
  <si>
    <t>6.4</t>
  </si>
  <si>
    <t>Замена шарового крана д.20</t>
  </si>
  <si>
    <t>6.5</t>
  </si>
  <si>
    <t>Замер температуры воздуха в квартире и подвале</t>
  </si>
  <si>
    <t>замер</t>
  </si>
  <si>
    <t>6.6</t>
  </si>
  <si>
    <t>Заполнение внут-й системы отопл-я тепл-ем с обходом подвала и чердака</t>
  </si>
  <si>
    <t>6.7</t>
  </si>
  <si>
    <t>Исполнение заявок не связанных с ремонтом</t>
  </si>
  <si>
    <t>6.8</t>
  </si>
  <si>
    <t>6.9</t>
  </si>
  <si>
    <t>Крепление дверных коробок (тамбур)</t>
  </si>
  <si>
    <t>6.10</t>
  </si>
  <si>
    <t>Опрессовка тепловых узлов перед сдачей (проверочная)</t>
  </si>
  <si>
    <t>6.11</t>
  </si>
  <si>
    <t>Опрессовка тепловых узлов после проведения ремонта(ус-е выяв-х неиспра</t>
  </si>
  <si>
    <t>6.12</t>
  </si>
  <si>
    <t>Опрессовка тепловых узлов при сдаче</t>
  </si>
  <si>
    <t>6.13</t>
  </si>
  <si>
    <t>Осмотр подвала</t>
  </si>
  <si>
    <t>6.14</t>
  </si>
  <si>
    <t>подвал</t>
  </si>
  <si>
    <t>6.15</t>
  </si>
  <si>
    <t>Осмотр подвала с выполнением мелкого ремонта</t>
  </si>
  <si>
    <t>6.16</t>
  </si>
  <si>
    <t>Осмотр сантех. оборудования</t>
  </si>
  <si>
    <t>6.17</t>
  </si>
  <si>
    <t>Перезапуск (удаление воздуха) стояков отопления</t>
  </si>
  <si>
    <t>стояк</t>
  </si>
  <si>
    <t>6.18</t>
  </si>
  <si>
    <t>Промывка канализационного выпуска</t>
  </si>
  <si>
    <t>выпуск</t>
  </si>
  <si>
    <t>6.19</t>
  </si>
  <si>
    <t>Промывка розлива ГВС</t>
  </si>
  <si>
    <t>6.20</t>
  </si>
  <si>
    <t>Промывка розлива ХВС</t>
  </si>
  <si>
    <t>6.21</t>
  </si>
  <si>
    <t>Ремонт КНС</t>
  </si>
  <si>
    <t>квартира</t>
  </si>
  <si>
    <t>6.22</t>
  </si>
  <si>
    <t>Смена вентиля на стояке отопления (сварка) д.20 мм.</t>
  </si>
  <si>
    <t>6.23</t>
  </si>
  <si>
    <t>Текущий ремонт подъезда Бекетова, д.48, п.1,2,3,5</t>
  </si>
  <si>
    <t>6.24</t>
  </si>
  <si>
    <t>Установка доводчика на входную металлическую дверь в подъезде</t>
  </si>
  <si>
    <t>6.25</t>
  </si>
  <si>
    <t>Чистка стояка ХВС</t>
  </si>
  <si>
    <t>кв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</si>
  <si>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</si>
  <si>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</si>
  <si>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</si>
  <si>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</si>
  <si>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</si>
  <si>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</si>
  <si>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</si>
  <si>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</si>
  <si>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</si>
  <si>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</si>
  <si>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</si>
  <si>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Обследование вентиляции в квартире</t>
  </si>
  <si>
    <t>Кв.</t>
  </si>
  <si>
    <t>10.3</t>
  </si>
  <si>
    <t>Прочистка вент канала</t>
  </si>
  <si>
    <t>м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</si>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</sst>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4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4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3" xfId="2"/>
    <cellStyle name="Обычный 4" xfId="24"/>
    <cellStyle name="Обычный 5" xfId="25"/>
    <cellStyle name="Обычный 6" xfId="26"/>
    <cellStyle name="Обычный 7" xfId="27"/>
    <cellStyle name="Обычный 8" xfId="28"/>
    <cellStyle name="Обычный 9" xfId="29"/>
    <cellStyle name="Финансовый 10" xfId="30"/>
    <cellStyle name="Финансовый 11" xfId="31"/>
    <cellStyle name="Финансовый 12" xfId="32"/>
    <cellStyle name="Финансовый 13" xfId="33"/>
    <cellStyle name="Финансовый 14" xfId="34"/>
    <cellStyle name="Финансовый 15" xfId="35"/>
    <cellStyle name="Финансовый 16" xfId="36"/>
    <cellStyle name="Финансовый 17" xfId="37"/>
    <cellStyle name="Финансовый 18" xfId="38"/>
    <cellStyle name="Финансовый 19" xfId="39"/>
    <cellStyle name="Финансовый 2" xfId="40"/>
    <cellStyle name="Финансовый 20" xfId="41"/>
    <cellStyle name="Финансовый 21" xfId="42"/>
    <cellStyle name="Финансовый 22" xfId="43"/>
    <cellStyle name="Финансовый 23" xfId="44"/>
    <cellStyle name="Финансовый 24" xfId="45"/>
    <cellStyle name="Финансовый 25" xfId="46"/>
    <cellStyle name="Финансовый 26" xfId="47"/>
    <cellStyle name="Финансовый 3" xfId="3"/>
    <cellStyle name="Финансовый 4" xfId="48"/>
    <cellStyle name="Финансовый 5" xfId="49"/>
    <cellStyle name="Финансовый 6" xfId="50"/>
    <cellStyle name="Финансовый 7" xfId="51"/>
    <cellStyle name="Финансовый 8" xfId="52"/>
    <cellStyle name="Финансовый 9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8"/>
  <sheetViews>
    <sheetView tabSelected="1" zoomScaleNormal="100" workbookViewId="0">
      <selection activeCell="H22" sqref="H22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2" spans="1:7" ht="15.75" customHeight="1" x14ac:dyDescent="0.25">
      <c r="A2" s="110" t="s">
        <v>0</v>
      </c>
      <c r="B2" s="110"/>
      <c r="C2" s="110"/>
      <c r="D2" s="110"/>
      <c r="E2" s="110"/>
    </row>
    <row r="3" spans="1:7" ht="15" customHeight="1" x14ac:dyDescent="0.25">
      <c r="A3" s="110" t="s">
        <v>1</v>
      </c>
      <c r="B3" s="110"/>
      <c r="C3" s="110"/>
      <c r="D3" s="110"/>
      <c r="E3" s="110"/>
    </row>
    <row r="4" spans="1:7" ht="17.25" customHeight="1" x14ac:dyDescent="0.25">
      <c r="A4" s="111" t="s">
        <v>2</v>
      </c>
      <c r="B4" s="111"/>
      <c r="C4" s="111"/>
      <c r="D4" s="111"/>
      <c r="E4" s="111"/>
    </row>
    <row r="6" spans="1:7" ht="39" customHeight="1" x14ac:dyDescent="0.25">
      <c r="A6" s="112" t="s">
        <v>3</v>
      </c>
      <c r="B6" s="113"/>
      <c r="C6" s="113"/>
      <c r="D6" s="113"/>
      <c r="E6" s="114"/>
    </row>
    <row r="7" spans="1:7" x14ac:dyDescent="0.25">
      <c r="A7" s="2">
        <v>1</v>
      </c>
      <c r="B7" s="115" t="s">
        <v>172</v>
      </c>
      <c r="C7" s="116"/>
      <c r="D7" s="97">
        <v>2597771.17</v>
      </c>
      <c r="E7" s="98"/>
      <c r="F7" s="3"/>
    </row>
    <row r="8" spans="1:7" ht="30" x14ac:dyDescent="0.25">
      <c r="A8" s="4">
        <v>2</v>
      </c>
      <c r="B8" s="5" t="s">
        <v>4</v>
      </c>
      <c r="C8" s="6"/>
      <c r="D8" s="108">
        <f>D9+D10+D11</f>
        <v>1594489.44</v>
      </c>
      <c r="E8" s="108"/>
      <c r="F8" s="7"/>
      <c r="G8" s="7"/>
    </row>
    <row r="9" spans="1:7" x14ac:dyDescent="0.25">
      <c r="A9" s="8" t="s">
        <v>5</v>
      </c>
      <c r="B9" s="9" t="s">
        <v>6</v>
      </c>
      <c r="C9" s="10"/>
      <c r="D9" s="95">
        <v>1581373.92</v>
      </c>
      <c r="E9" s="96"/>
    </row>
    <row r="10" spans="1:7" x14ac:dyDescent="0.25">
      <c r="A10" s="8" t="s">
        <v>7</v>
      </c>
      <c r="B10" s="9" t="s">
        <v>8</v>
      </c>
      <c r="C10" s="10"/>
      <c r="D10" s="95"/>
      <c r="E10" s="96"/>
    </row>
    <row r="11" spans="1:7" x14ac:dyDescent="0.25">
      <c r="A11" s="8" t="s">
        <v>9</v>
      </c>
      <c r="B11" s="9" t="s">
        <v>10</v>
      </c>
      <c r="C11" s="10"/>
      <c r="D11" s="95">
        <f>300*12+792.96*12</f>
        <v>13115.52</v>
      </c>
      <c r="E11" s="96">
        <f>300*12+792.96*12</f>
        <v>13115.52</v>
      </c>
    </row>
    <row r="12" spans="1:7" ht="30.75" customHeight="1" x14ac:dyDescent="0.25">
      <c r="A12" s="4">
        <v>3</v>
      </c>
      <c r="B12" s="109" t="s">
        <v>11</v>
      </c>
      <c r="C12" s="109"/>
      <c r="D12" s="106">
        <f>D13+D14+D15</f>
        <v>1643058.61</v>
      </c>
      <c r="E12" s="107"/>
    </row>
    <row r="13" spans="1:7" x14ac:dyDescent="0.25">
      <c r="A13" s="8" t="s">
        <v>12</v>
      </c>
      <c r="B13" s="9" t="s">
        <v>6</v>
      </c>
      <c r="C13" s="10"/>
      <c r="D13" s="95">
        <v>1643058.61</v>
      </c>
      <c r="E13" s="96"/>
    </row>
    <row r="14" spans="1:7" x14ac:dyDescent="0.25">
      <c r="A14" s="8" t="s">
        <v>13</v>
      </c>
      <c r="B14" s="9" t="s">
        <v>8</v>
      </c>
      <c r="C14" s="10"/>
      <c r="D14" s="95">
        <v>0</v>
      </c>
      <c r="E14" s="96"/>
    </row>
    <row r="15" spans="1:7" x14ac:dyDescent="0.25">
      <c r="A15" s="8" t="s">
        <v>14</v>
      </c>
      <c r="B15" s="9" t="s">
        <v>10</v>
      </c>
      <c r="C15" s="10"/>
      <c r="D15" s="95"/>
      <c r="E15" s="96"/>
    </row>
    <row r="16" spans="1:7" x14ac:dyDescent="0.25">
      <c r="A16" s="8">
        <v>4</v>
      </c>
      <c r="B16" s="9" t="s">
        <v>15</v>
      </c>
      <c r="C16" s="10"/>
      <c r="D16" s="95">
        <f>D8-D12</f>
        <v>-48569.170000000158</v>
      </c>
      <c r="E16" s="96"/>
    </row>
    <row r="17" spans="1:8" ht="30" customHeight="1" x14ac:dyDescent="0.25">
      <c r="A17" s="4">
        <v>5</v>
      </c>
      <c r="B17" s="104" t="s">
        <v>16</v>
      </c>
      <c r="C17" s="105"/>
      <c r="D17" s="106">
        <f>C100</f>
        <v>1906848.4679999999</v>
      </c>
      <c r="E17" s="107"/>
    </row>
    <row r="18" spans="1:8" x14ac:dyDescent="0.25">
      <c r="A18" s="8">
        <v>6</v>
      </c>
      <c r="B18" s="9" t="s">
        <v>17</v>
      </c>
      <c r="C18" s="10"/>
      <c r="D18" s="95">
        <f>D8-D17</f>
        <v>-312359.02799999993</v>
      </c>
      <c r="E18" s="96"/>
    </row>
    <row r="19" spans="1:8" x14ac:dyDescent="0.25">
      <c r="A19" s="2">
        <v>7</v>
      </c>
      <c r="B19" s="11" t="s">
        <v>173</v>
      </c>
      <c r="C19" s="12"/>
      <c r="D19" s="97">
        <f>D7+D8-D17</f>
        <v>2285412.142</v>
      </c>
      <c r="E19" s="98"/>
    </row>
    <row r="20" spans="1:8" x14ac:dyDescent="0.25">
      <c r="A20" s="8"/>
      <c r="B20" s="13"/>
      <c r="C20" s="14"/>
      <c r="D20" s="99"/>
      <c r="E20" s="100"/>
    </row>
    <row r="21" spans="1:8" ht="21.75" customHeight="1" x14ac:dyDescent="0.25">
      <c r="A21" s="101" t="s">
        <v>18</v>
      </c>
      <c r="B21" s="102"/>
      <c r="C21" s="102"/>
      <c r="D21" s="102"/>
      <c r="E21" s="103"/>
    </row>
    <row r="22" spans="1:8" ht="73.5" customHeight="1" x14ac:dyDescent="0.25">
      <c r="A22" s="8" t="s">
        <v>19</v>
      </c>
      <c r="B22" s="15" t="s">
        <v>20</v>
      </c>
      <c r="C22" s="16" t="s">
        <v>21</v>
      </c>
      <c r="D22" s="17" t="s">
        <v>22</v>
      </c>
      <c r="E22" s="18" t="s">
        <v>23</v>
      </c>
    </row>
    <row r="23" spans="1:8" x14ac:dyDescent="0.25">
      <c r="A23" s="2">
        <v>1</v>
      </c>
      <c r="B23" s="19" t="s">
        <v>24</v>
      </c>
      <c r="C23" s="20">
        <f>SUM(C24:C24)</f>
        <v>272064</v>
      </c>
      <c r="D23" s="21"/>
      <c r="E23" s="21"/>
      <c r="F23" s="22"/>
    </row>
    <row r="24" spans="1:8" s="29" customFormat="1" x14ac:dyDescent="0.25">
      <c r="A24" s="23" t="s">
        <v>25</v>
      </c>
      <c r="B24" s="24" t="s">
        <v>26</v>
      </c>
      <c r="C24" s="25">
        <v>272064</v>
      </c>
      <c r="D24" s="26" t="s">
        <v>27</v>
      </c>
      <c r="E24" s="27">
        <v>54412.800000000003</v>
      </c>
      <c r="F24" s="28"/>
      <c r="G24" s="28"/>
      <c r="H24" s="28"/>
    </row>
    <row r="25" spans="1:8" s="30" customFormat="1" ht="28.5" x14ac:dyDescent="0.25">
      <c r="A25" s="2">
        <v>2</v>
      </c>
      <c r="B25" s="19" t="s">
        <v>28</v>
      </c>
      <c r="C25" s="20">
        <f>C26</f>
        <v>131461.32</v>
      </c>
      <c r="D25" s="21"/>
      <c r="E25" s="21"/>
    </row>
    <row r="26" spans="1:8" s="29" customFormat="1" x14ac:dyDescent="0.25">
      <c r="A26" s="23" t="s">
        <v>5</v>
      </c>
      <c r="B26" s="24" t="s">
        <v>29</v>
      </c>
      <c r="C26" s="25">
        <v>131461.32</v>
      </c>
      <c r="D26" s="26" t="s">
        <v>27</v>
      </c>
      <c r="E26" s="27">
        <v>54412.800000000003</v>
      </c>
      <c r="F26" s="28"/>
      <c r="G26" s="28"/>
      <c r="H26" s="28"/>
    </row>
    <row r="27" spans="1:8" s="30" customFormat="1" x14ac:dyDescent="0.25">
      <c r="A27" s="2">
        <v>3</v>
      </c>
      <c r="B27" s="19" t="s">
        <v>30</v>
      </c>
      <c r="C27" s="20">
        <f>C28</f>
        <v>0</v>
      </c>
      <c r="D27" s="31"/>
      <c r="E27" s="21"/>
    </row>
    <row r="28" spans="1:8" s="29" customFormat="1" x14ac:dyDescent="0.25">
      <c r="A28" s="23" t="s">
        <v>12</v>
      </c>
      <c r="B28" s="24"/>
      <c r="C28" s="25"/>
      <c r="D28" s="26"/>
      <c r="E28" s="27"/>
      <c r="F28" s="28"/>
      <c r="G28" s="28"/>
      <c r="H28" s="28"/>
    </row>
    <row r="29" spans="1:8" s="30" customFormat="1" ht="28.5" x14ac:dyDescent="0.25">
      <c r="A29" s="2">
        <v>4</v>
      </c>
      <c r="B29" s="19" t="s">
        <v>31</v>
      </c>
      <c r="C29" s="20">
        <f>SUM(C30:C33)</f>
        <v>41859.770000000004</v>
      </c>
      <c r="D29" s="21"/>
      <c r="E29" s="21"/>
    </row>
    <row r="30" spans="1:8" s="29" customFormat="1" ht="30" x14ac:dyDescent="0.25">
      <c r="A30" s="23" t="s">
        <v>32</v>
      </c>
      <c r="B30" s="24" t="s">
        <v>33</v>
      </c>
      <c r="C30" s="25">
        <v>6801.6</v>
      </c>
      <c r="D30" s="26" t="s">
        <v>27</v>
      </c>
      <c r="E30" s="27">
        <v>54412.800000000003</v>
      </c>
      <c r="F30" s="28"/>
      <c r="G30" s="28"/>
      <c r="H30" s="28"/>
    </row>
    <row r="31" spans="1:8" s="29" customFormat="1" ht="30" x14ac:dyDescent="0.25">
      <c r="A31" s="23" t="s">
        <v>34</v>
      </c>
      <c r="B31" s="24" t="s">
        <v>35</v>
      </c>
      <c r="C31" s="25">
        <v>3591.24</v>
      </c>
      <c r="D31" s="26" t="s">
        <v>27</v>
      </c>
      <c r="E31" s="27">
        <v>54412.800000000003</v>
      </c>
      <c r="F31" s="28"/>
      <c r="G31" s="28"/>
      <c r="H31" s="28"/>
    </row>
    <row r="32" spans="1:8" s="29" customFormat="1" x14ac:dyDescent="0.25">
      <c r="A32" s="23" t="s">
        <v>36</v>
      </c>
      <c r="B32" s="32" t="s">
        <v>37</v>
      </c>
      <c r="C32" s="33">
        <v>5892.91</v>
      </c>
      <c r="D32" s="34" t="s">
        <v>27</v>
      </c>
      <c r="E32" s="35">
        <v>54412.800000000003</v>
      </c>
      <c r="F32" s="28"/>
      <c r="G32" s="28"/>
      <c r="H32" s="28"/>
    </row>
    <row r="33" spans="1:8" s="29" customFormat="1" ht="30" x14ac:dyDescent="0.25">
      <c r="A33" s="23" t="s">
        <v>38</v>
      </c>
      <c r="B33" s="24" t="s">
        <v>39</v>
      </c>
      <c r="C33" s="36">
        <v>25574.02</v>
      </c>
      <c r="D33" s="26" t="s">
        <v>27</v>
      </c>
      <c r="E33" s="27">
        <v>54412.800000000003</v>
      </c>
      <c r="F33" s="28"/>
      <c r="G33" s="28"/>
      <c r="H33" s="28"/>
    </row>
    <row r="34" spans="1:8" ht="42.75" outlineLevel="1" x14ac:dyDescent="0.25">
      <c r="A34" s="2">
        <v>5</v>
      </c>
      <c r="B34" s="19" t="s">
        <v>40</v>
      </c>
      <c r="C34" s="37">
        <f>SUM(C35:C50)</f>
        <v>155329.81</v>
      </c>
      <c r="D34" s="38"/>
      <c r="E34" s="38"/>
      <c r="F34" s="22"/>
      <c r="G34" s="22"/>
    </row>
    <row r="35" spans="1:8" outlineLevel="1" x14ac:dyDescent="0.25">
      <c r="A35" s="8" t="s">
        <v>41</v>
      </c>
      <c r="B35" s="39" t="s">
        <v>42</v>
      </c>
      <c r="C35" s="40">
        <v>3207.85</v>
      </c>
      <c r="D35" s="41" t="s">
        <v>43</v>
      </c>
      <c r="E35" s="41">
        <v>5</v>
      </c>
      <c r="F35" s="22"/>
      <c r="G35" s="22"/>
    </row>
    <row r="36" spans="1:8" outlineLevel="1" x14ac:dyDescent="0.25">
      <c r="A36" s="8" t="s">
        <v>44</v>
      </c>
      <c r="B36" s="39" t="s">
        <v>45</v>
      </c>
      <c r="C36" s="40">
        <v>652.98</v>
      </c>
      <c r="D36" s="41" t="s">
        <v>43</v>
      </c>
      <c r="E36" s="41">
        <v>2</v>
      </c>
      <c r="F36" s="22"/>
      <c r="G36" s="22"/>
    </row>
    <row r="37" spans="1:8" ht="30" customHeight="1" outlineLevel="1" x14ac:dyDescent="0.25">
      <c r="A37" s="8" t="s">
        <v>46</v>
      </c>
      <c r="B37" s="39" t="s">
        <v>47</v>
      </c>
      <c r="C37" s="40">
        <v>589.04999999999995</v>
      </c>
      <c r="D37" s="41" t="s">
        <v>43</v>
      </c>
      <c r="E37" s="41">
        <v>1</v>
      </c>
      <c r="F37" s="22"/>
      <c r="G37" s="22"/>
    </row>
    <row r="38" spans="1:8" outlineLevel="1" x14ac:dyDescent="0.25">
      <c r="A38" s="8" t="s">
        <v>48</v>
      </c>
      <c r="B38" s="39" t="s">
        <v>49</v>
      </c>
      <c r="C38" s="40">
        <v>15369.66</v>
      </c>
      <c r="D38" s="41" t="s">
        <v>43</v>
      </c>
      <c r="E38" s="41">
        <v>6</v>
      </c>
      <c r="F38" s="22"/>
      <c r="G38" s="22"/>
    </row>
    <row r="39" spans="1:8" outlineLevel="1" x14ac:dyDescent="0.25">
      <c r="A39" s="8" t="s">
        <v>50</v>
      </c>
      <c r="B39" s="39" t="s">
        <v>51</v>
      </c>
      <c r="C39" s="40">
        <v>522.27</v>
      </c>
      <c r="D39" s="41" t="s">
        <v>52</v>
      </c>
      <c r="E39" s="41">
        <v>1</v>
      </c>
      <c r="F39" s="22"/>
      <c r="G39" s="22"/>
    </row>
    <row r="40" spans="1:8" outlineLevel="1" x14ac:dyDescent="0.25">
      <c r="A40" s="8" t="s">
        <v>53</v>
      </c>
      <c r="B40" s="39" t="s">
        <v>54</v>
      </c>
      <c r="C40" s="40">
        <v>438.34</v>
      </c>
      <c r="D40" s="41" t="s">
        <v>55</v>
      </c>
      <c r="E40" s="41">
        <v>1</v>
      </c>
      <c r="F40" s="22"/>
      <c r="G40" s="22"/>
    </row>
    <row r="41" spans="1:8" outlineLevel="1" x14ac:dyDescent="0.25">
      <c r="A41" s="8" t="s">
        <v>56</v>
      </c>
      <c r="B41" s="39" t="s">
        <v>54</v>
      </c>
      <c r="C41" s="40">
        <v>1392.23</v>
      </c>
      <c r="D41" s="41" t="s">
        <v>55</v>
      </c>
      <c r="E41" s="41">
        <v>1</v>
      </c>
      <c r="F41" s="22"/>
      <c r="G41" s="22"/>
    </row>
    <row r="42" spans="1:8" ht="30" outlineLevel="1" x14ac:dyDescent="0.25">
      <c r="A42" s="8" t="s">
        <v>57</v>
      </c>
      <c r="B42" s="39" t="s">
        <v>58</v>
      </c>
      <c r="C42" s="40">
        <v>44953.2</v>
      </c>
      <c r="D42" s="41" t="s">
        <v>59</v>
      </c>
      <c r="E42" s="41">
        <v>12</v>
      </c>
      <c r="F42" s="22"/>
      <c r="G42" s="22"/>
    </row>
    <row r="43" spans="1:8" outlineLevel="1" x14ac:dyDescent="0.25">
      <c r="A43" s="8" t="s">
        <v>60</v>
      </c>
      <c r="B43" s="39" t="s">
        <v>61</v>
      </c>
      <c r="C43" s="40">
        <v>7212.8</v>
      </c>
      <c r="D43" s="41" t="s">
        <v>62</v>
      </c>
      <c r="E43" s="41">
        <v>5</v>
      </c>
      <c r="F43" s="22"/>
      <c r="G43" s="22"/>
    </row>
    <row r="44" spans="1:8" ht="30" outlineLevel="1" x14ac:dyDescent="0.25">
      <c r="A44" s="8" t="s">
        <v>63</v>
      </c>
      <c r="B44" s="39" t="s">
        <v>64</v>
      </c>
      <c r="C44" s="40">
        <v>421.01</v>
      </c>
      <c r="D44" s="41" t="s">
        <v>65</v>
      </c>
      <c r="E44" s="41">
        <v>1</v>
      </c>
      <c r="F44" s="22"/>
      <c r="G44" s="22"/>
    </row>
    <row r="45" spans="1:8" outlineLevel="1" x14ac:dyDescent="0.25">
      <c r="A45" s="8" t="s">
        <v>66</v>
      </c>
      <c r="B45" s="39" t="s">
        <v>67</v>
      </c>
      <c r="C45" s="40">
        <v>4210.12</v>
      </c>
      <c r="D45" s="41" t="s">
        <v>27</v>
      </c>
      <c r="E45" s="41">
        <v>2</v>
      </c>
      <c r="F45" s="22"/>
      <c r="G45" s="22"/>
    </row>
    <row r="46" spans="1:8" outlineLevel="1" x14ac:dyDescent="0.25">
      <c r="A46" s="8" t="s">
        <v>68</v>
      </c>
      <c r="B46" s="39" t="s">
        <v>69</v>
      </c>
      <c r="C46" s="40">
        <v>369.53</v>
      </c>
      <c r="D46" s="41" t="s">
        <v>43</v>
      </c>
      <c r="E46" s="41">
        <v>1</v>
      </c>
      <c r="F46" s="22"/>
      <c r="G46" s="22"/>
    </row>
    <row r="47" spans="1:8" outlineLevel="1" x14ac:dyDescent="0.25">
      <c r="A47" s="8" t="s">
        <v>70</v>
      </c>
      <c r="B47" s="39" t="s">
        <v>71</v>
      </c>
      <c r="C47" s="40">
        <v>4437.7700000000004</v>
      </c>
      <c r="D47" s="41" t="s">
        <v>43</v>
      </c>
      <c r="E47" s="41">
        <v>1</v>
      </c>
      <c r="F47" s="22"/>
      <c r="G47" s="22"/>
    </row>
    <row r="48" spans="1:8" outlineLevel="1" x14ac:dyDescent="0.25">
      <c r="A48" s="8" t="s">
        <v>72</v>
      </c>
      <c r="B48" s="39" t="s">
        <v>73</v>
      </c>
      <c r="C48" s="40">
        <v>29526.3</v>
      </c>
      <c r="D48" s="41" t="s">
        <v>43</v>
      </c>
      <c r="E48" s="41">
        <v>18</v>
      </c>
      <c r="F48" s="22"/>
      <c r="G48" s="22"/>
    </row>
    <row r="49" spans="1:7" outlineLevel="1" x14ac:dyDescent="0.25">
      <c r="A49" s="8" t="s">
        <v>74</v>
      </c>
      <c r="B49" s="39" t="s">
        <v>75</v>
      </c>
      <c r="C49" s="40">
        <v>38294.46</v>
      </c>
      <c r="D49" s="41" t="s">
        <v>43</v>
      </c>
      <c r="E49" s="41">
        <v>18</v>
      </c>
      <c r="F49" s="22"/>
      <c r="G49" s="22"/>
    </row>
    <row r="50" spans="1:7" outlineLevel="1" x14ac:dyDescent="0.25">
      <c r="A50" s="8" t="s">
        <v>76</v>
      </c>
      <c r="B50" s="39" t="s">
        <v>77</v>
      </c>
      <c r="C50" s="40">
        <v>3732.24</v>
      </c>
      <c r="D50" s="41" t="s">
        <v>43</v>
      </c>
      <c r="E50" s="41">
        <v>12</v>
      </c>
      <c r="F50" s="22"/>
      <c r="G50" s="22"/>
    </row>
    <row r="51" spans="1:7" s="45" customFormat="1" ht="42.75" outlineLevel="2" x14ac:dyDescent="0.25">
      <c r="A51" s="42">
        <v>6</v>
      </c>
      <c r="B51" s="19" t="s">
        <v>78</v>
      </c>
      <c r="C51" s="43">
        <f>SUM(C52:C76)</f>
        <v>704066.31</v>
      </c>
      <c r="D51" s="44"/>
      <c r="E51" s="44"/>
    </row>
    <row r="52" spans="1:7" s="45" customFormat="1" outlineLevel="2" x14ac:dyDescent="0.25">
      <c r="A52" s="46" t="s">
        <v>79</v>
      </c>
      <c r="B52" s="39" t="s">
        <v>80</v>
      </c>
      <c r="C52" s="47">
        <v>3331.14</v>
      </c>
      <c r="D52" s="48" t="s">
        <v>27</v>
      </c>
      <c r="E52" s="48">
        <v>1.5</v>
      </c>
    </row>
    <row r="53" spans="1:7" s="45" customFormat="1" outlineLevel="2" x14ac:dyDescent="0.25">
      <c r="A53" s="46" t="s">
        <v>81</v>
      </c>
      <c r="B53" s="39" t="s">
        <v>82</v>
      </c>
      <c r="C53" s="47">
        <v>1229.52</v>
      </c>
      <c r="D53" s="48" t="s">
        <v>43</v>
      </c>
      <c r="E53" s="48">
        <v>2</v>
      </c>
    </row>
    <row r="54" spans="1:7" s="45" customFormat="1" outlineLevel="2" x14ac:dyDescent="0.25">
      <c r="A54" s="46" t="s">
        <v>83</v>
      </c>
      <c r="B54" s="39" t="s">
        <v>82</v>
      </c>
      <c r="C54" s="47">
        <v>995.44</v>
      </c>
      <c r="D54" s="48" t="s">
        <v>43</v>
      </c>
      <c r="E54" s="48">
        <v>1</v>
      </c>
    </row>
    <row r="55" spans="1:7" s="45" customFormat="1" outlineLevel="2" x14ac:dyDescent="0.25">
      <c r="A55" s="46" t="s">
        <v>84</v>
      </c>
      <c r="B55" s="39" t="s">
        <v>85</v>
      </c>
      <c r="C55" s="47">
        <v>803.2</v>
      </c>
      <c r="D55" s="48" t="s">
        <v>43</v>
      </c>
      <c r="E55" s="48">
        <v>1</v>
      </c>
    </row>
    <row r="56" spans="1:7" s="45" customFormat="1" outlineLevel="2" x14ac:dyDescent="0.25">
      <c r="A56" s="46" t="s">
        <v>86</v>
      </c>
      <c r="B56" s="39" t="s">
        <v>87</v>
      </c>
      <c r="C56" s="47">
        <v>866.4</v>
      </c>
      <c r="D56" s="48" t="s">
        <v>88</v>
      </c>
      <c r="E56" s="48">
        <v>2</v>
      </c>
    </row>
    <row r="57" spans="1:7" s="45" customFormat="1" ht="30" outlineLevel="2" x14ac:dyDescent="0.25">
      <c r="A57" s="46" t="s">
        <v>89</v>
      </c>
      <c r="B57" s="39" t="s">
        <v>90</v>
      </c>
      <c r="C57" s="47">
        <v>2289.9499999999998</v>
      </c>
      <c r="D57" s="48" t="s">
        <v>52</v>
      </c>
      <c r="E57" s="48">
        <v>1</v>
      </c>
    </row>
    <row r="58" spans="1:7" s="45" customFormat="1" outlineLevel="2" x14ac:dyDescent="0.25">
      <c r="A58" s="46" t="s">
        <v>91</v>
      </c>
      <c r="B58" s="39" t="s">
        <v>92</v>
      </c>
      <c r="C58" s="47">
        <v>3503.75</v>
      </c>
      <c r="D58" s="48" t="s">
        <v>43</v>
      </c>
      <c r="E58" s="48">
        <v>5</v>
      </c>
    </row>
    <row r="59" spans="1:7" s="45" customFormat="1" outlineLevel="2" x14ac:dyDescent="0.25">
      <c r="A59" s="46" t="s">
        <v>93</v>
      </c>
      <c r="B59" s="39" t="s">
        <v>92</v>
      </c>
      <c r="C59" s="47">
        <v>573.07000000000005</v>
      </c>
      <c r="D59" s="48" t="s">
        <v>43</v>
      </c>
      <c r="E59" s="48">
        <v>1</v>
      </c>
    </row>
    <row r="60" spans="1:7" s="45" customFormat="1" outlineLevel="2" x14ac:dyDescent="0.25">
      <c r="A60" s="46" t="s">
        <v>94</v>
      </c>
      <c r="B60" s="39" t="s">
        <v>95</v>
      </c>
      <c r="C60" s="47">
        <v>4192.16</v>
      </c>
      <c r="D60" s="48" t="s">
        <v>43</v>
      </c>
      <c r="E60" s="48">
        <v>2</v>
      </c>
    </row>
    <row r="61" spans="1:7" s="45" customFormat="1" outlineLevel="2" x14ac:dyDescent="0.25">
      <c r="A61" s="46" t="s">
        <v>96</v>
      </c>
      <c r="B61" s="49" t="s">
        <v>97</v>
      </c>
      <c r="C61" s="50">
        <v>2128.61</v>
      </c>
      <c r="D61" s="51" t="s">
        <v>55</v>
      </c>
      <c r="E61" s="51">
        <v>1</v>
      </c>
    </row>
    <row r="62" spans="1:7" s="45" customFormat="1" ht="30" outlineLevel="2" x14ac:dyDescent="0.25">
      <c r="A62" s="46" t="s">
        <v>98</v>
      </c>
      <c r="B62" s="49" t="s">
        <v>99</v>
      </c>
      <c r="C62" s="50">
        <v>2252.31</v>
      </c>
      <c r="D62" s="51" t="s">
        <v>55</v>
      </c>
      <c r="E62" s="51">
        <v>1</v>
      </c>
    </row>
    <row r="63" spans="1:7" s="45" customFormat="1" outlineLevel="2" x14ac:dyDescent="0.25">
      <c r="A63" s="46" t="s">
        <v>100</v>
      </c>
      <c r="B63" s="49" t="s">
        <v>101</v>
      </c>
      <c r="C63" s="50">
        <v>2128.61</v>
      </c>
      <c r="D63" s="51" t="s">
        <v>55</v>
      </c>
      <c r="E63" s="51">
        <v>1</v>
      </c>
    </row>
    <row r="64" spans="1:7" s="45" customFormat="1" outlineLevel="2" x14ac:dyDescent="0.25">
      <c r="A64" s="46" t="s">
        <v>102</v>
      </c>
      <c r="B64" s="49" t="s">
        <v>103</v>
      </c>
      <c r="C64" s="50">
        <v>1135.74</v>
      </c>
      <c r="D64" s="51" t="s">
        <v>52</v>
      </c>
      <c r="E64" s="51">
        <v>2</v>
      </c>
    </row>
    <row r="65" spans="1:5" s="45" customFormat="1" outlineLevel="2" x14ac:dyDescent="0.25">
      <c r="A65" s="46" t="s">
        <v>104</v>
      </c>
      <c r="B65" s="49" t="s">
        <v>103</v>
      </c>
      <c r="C65" s="50">
        <v>2143.7600000000002</v>
      </c>
      <c r="D65" s="51" t="s">
        <v>105</v>
      </c>
      <c r="E65" s="51">
        <v>2</v>
      </c>
    </row>
    <row r="66" spans="1:5" s="45" customFormat="1" outlineLevel="2" x14ac:dyDescent="0.25">
      <c r="A66" s="46" t="s">
        <v>106</v>
      </c>
      <c r="B66" s="49" t="s">
        <v>107</v>
      </c>
      <c r="C66" s="50">
        <v>755.31</v>
      </c>
      <c r="D66" s="51" t="s">
        <v>52</v>
      </c>
      <c r="E66" s="51">
        <v>1</v>
      </c>
    </row>
    <row r="67" spans="1:5" s="45" customFormat="1" outlineLevel="2" x14ac:dyDescent="0.25">
      <c r="A67" s="46" t="s">
        <v>108</v>
      </c>
      <c r="B67" s="49" t="s">
        <v>109</v>
      </c>
      <c r="C67" s="50">
        <v>4650.59</v>
      </c>
      <c r="D67" s="51" t="s">
        <v>43</v>
      </c>
      <c r="E67" s="51">
        <v>7</v>
      </c>
    </row>
    <row r="68" spans="1:5" s="45" customFormat="1" outlineLevel="2" x14ac:dyDescent="0.25">
      <c r="A68" s="46" t="s">
        <v>110</v>
      </c>
      <c r="B68" s="49" t="s">
        <v>111</v>
      </c>
      <c r="C68" s="50">
        <v>11066.85</v>
      </c>
      <c r="D68" s="51" t="s">
        <v>112</v>
      </c>
      <c r="E68" s="51">
        <v>15</v>
      </c>
    </row>
    <row r="69" spans="1:5" s="45" customFormat="1" outlineLevel="2" x14ac:dyDescent="0.25">
      <c r="A69" s="46" t="s">
        <v>113</v>
      </c>
      <c r="B69" s="49" t="s">
        <v>114</v>
      </c>
      <c r="C69" s="50">
        <v>5622.87</v>
      </c>
      <c r="D69" s="51" t="s">
        <v>115</v>
      </c>
      <c r="E69" s="51">
        <v>1</v>
      </c>
    </row>
    <row r="70" spans="1:5" s="45" customFormat="1" outlineLevel="2" x14ac:dyDescent="0.25">
      <c r="A70" s="46" t="s">
        <v>116</v>
      </c>
      <c r="B70" s="49" t="s">
        <v>117</v>
      </c>
      <c r="C70" s="50">
        <v>1491.49</v>
      </c>
      <c r="D70" s="51" t="s">
        <v>43</v>
      </c>
      <c r="E70" s="51">
        <v>1</v>
      </c>
    </row>
    <row r="71" spans="1:5" s="45" customFormat="1" outlineLevel="2" x14ac:dyDescent="0.25">
      <c r="A71" s="46" t="s">
        <v>118</v>
      </c>
      <c r="B71" s="49" t="s">
        <v>119</v>
      </c>
      <c r="C71" s="50">
        <v>1491.49</v>
      </c>
      <c r="D71" s="51" t="s">
        <v>43</v>
      </c>
      <c r="E71" s="51">
        <v>1</v>
      </c>
    </row>
    <row r="72" spans="1:5" s="45" customFormat="1" outlineLevel="2" x14ac:dyDescent="0.25">
      <c r="A72" s="46" t="s">
        <v>120</v>
      </c>
      <c r="B72" s="49" t="s">
        <v>121</v>
      </c>
      <c r="C72" s="50">
        <v>4038.38</v>
      </c>
      <c r="D72" s="51" t="s">
        <v>122</v>
      </c>
      <c r="E72" s="51">
        <v>2</v>
      </c>
    </row>
    <row r="73" spans="1:5" s="45" customFormat="1" outlineLevel="2" x14ac:dyDescent="0.25">
      <c r="A73" s="46" t="s">
        <v>123</v>
      </c>
      <c r="B73" s="49" t="s">
        <v>124</v>
      </c>
      <c r="C73" s="50">
        <v>10405.66</v>
      </c>
      <c r="D73" s="51" t="s">
        <v>43</v>
      </c>
      <c r="E73" s="51">
        <v>2</v>
      </c>
    </row>
    <row r="74" spans="1:5" s="45" customFormat="1" outlineLevel="2" x14ac:dyDescent="0.25">
      <c r="A74" s="46" t="s">
        <v>125</v>
      </c>
      <c r="B74" s="49" t="s">
        <v>126</v>
      </c>
      <c r="C74" s="50">
        <v>629680</v>
      </c>
      <c r="D74" s="51" t="s">
        <v>52</v>
      </c>
      <c r="E74" s="51">
        <v>1</v>
      </c>
    </row>
    <row r="75" spans="1:5" s="45" customFormat="1" outlineLevel="2" x14ac:dyDescent="0.25">
      <c r="A75" s="46" t="s">
        <v>127</v>
      </c>
      <c r="B75" s="49" t="s">
        <v>128</v>
      </c>
      <c r="C75" s="50">
        <v>5358.67</v>
      </c>
      <c r="D75" s="51" t="s">
        <v>43</v>
      </c>
      <c r="E75" s="51">
        <v>1</v>
      </c>
    </row>
    <row r="76" spans="1:5" s="45" customFormat="1" outlineLevel="2" x14ac:dyDescent="0.25">
      <c r="A76" s="46" t="s">
        <v>129</v>
      </c>
      <c r="B76" s="49" t="s">
        <v>130</v>
      </c>
      <c r="C76" s="50">
        <v>1931.34</v>
      </c>
      <c r="D76" s="51" t="s">
        <v>131</v>
      </c>
      <c r="E76" s="51">
        <v>1</v>
      </c>
    </row>
    <row r="77" spans="1:5" s="45" customFormat="1" ht="28.5" outlineLevel="2" x14ac:dyDescent="0.25">
      <c r="A77" s="52">
        <v>7</v>
      </c>
      <c r="B77" s="19" t="s">
        <v>132</v>
      </c>
      <c r="C77" s="43">
        <f>C78</f>
        <v>0</v>
      </c>
      <c r="D77" s="44"/>
      <c r="E77" s="44"/>
    </row>
    <row r="78" spans="1:5" s="45" customFormat="1" outlineLevel="2" x14ac:dyDescent="0.25">
      <c r="A78" s="53" t="s">
        <v>133</v>
      </c>
      <c r="B78" s="39" t="s">
        <v>134</v>
      </c>
      <c r="C78" s="47"/>
      <c r="D78" s="41" t="s">
        <v>27</v>
      </c>
      <c r="E78" s="54"/>
    </row>
    <row r="79" spans="1:5" s="45" customFormat="1" ht="28.5" outlineLevel="2" x14ac:dyDescent="0.25">
      <c r="A79" s="55">
        <v>8</v>
      </c>
      <c r="B79" s="19" t="s">
        <v>135</v>
      </c>
      <c r="C79" s="43">
        <f>C80</f>
        <v>0</v>
      </c>
      <c r="D79" s="44"/>
      <c r="E79" s="56"/>
    </row>
    <row r="80" spans="1:5" s="45" customFormat="1" outlineLevel="2" x14ac:dyDescent="0.25">
      <c r="A80" s="53" t="s">
        <v>136</v>
      </c>
      <c r="B80" s="57" t="s">
        <v>137</v>
      </c>
      <c r="C80" s="47"/>
      <c r="D80" s="41" t="s">
        <v>27</v>
      </c>
      <c r="E80" s="54"/>
    </row>
    <row r="81" spans="1:8" s="45" customFormat="1" outlineLevel="2" x14ac:dyDescent="0.25">
      <c r="A81" s="55">
        <v>9</v>
      </c>
      <c r="B81" s="58" t="s">
        <v>138</v>
      </c>
      <c r="C81" s="59">
        <v>0</v>
      </c>
      <c r="D81" s="60"/>
      <c r="E81" s="60"/>
    </row>
    <row r="82" spans="1:8" s="45" customFormat="1" ht="28.5" outlineLevel="2" x14ac:dyDescent="0.25">
      <c r="A82" s="55">
        <v>10</v>
      </c>
      <c r="B82" s="19" t="s">
        <v>139</v>
      </c>
      <c r="C82" s="43">
        <f>SUM(C83:C85)</f>
        <v>3824.2</v>
      </c>
      <c r="D82" s="44"/>
      <c r="E82" s="44"/>
    </row>
    <row r="83" spans="1:8" s="29" customFormat="1" x14ac:dyDescent="0.25">
      <c r="A83" s="61" t="s">
        <v>140</v>
      </c>
      <c r="B83" s="39" t="s">
        <v>141</v>
      </c>
      <c r="C83" s="40">
        <v>759.4</v>
      </c>
      <c r="D83" s="41" t="s">
        <v>122</v>
      </c>
      <c r="E83" s="41">
        <v>1</v>
      </c>
      <c r="F83" s="28"/>
      <c r="G83" s="28"/>
      <c r="H83" s="28"/>
    </row>
    <row r="84" spans="1:8" s="29" customFormat="1" x14ac:dyDescent="0.25">
      <c r="A84" s="61" t="s">
        <v>142</v>
      </c>
      <c r="B84" s="39" t="s">
        <v>143</v>
      </c>
      <c r="C84" s="40">
        <v>2022.3</v>
      </c>
      <c r="D84" s="41" t="s">
        <v>144</v>
      </c>
      <c r="E84" s="41">
        <v>3</v>
      </c>
      <c r="F84" s="28"/>
      <c r="G84" s="28"/>
      <c r="H84" s="28"/>
    </row>
    <row r="85" spans="1:8" s="29" customFormat="1" x14ac:dyDescent="0.25">
      <c r="A85" s="61" t="s">
        <v>145</v>
      </c>
      <c r="B85" s="39" t="s">
        <v>146</v>
      </c>
      <c r="C85" s="40">
        <v>1042.5</v>
      </c>
      <c r="D85" s="41" t="s">
        <v>147</v>
      </c>
      <c r="E85" s="41">
        <v>2</v>
      </c>
      <c r="F85" s="28"/>
      <c r="G85" s="28"/>
      <c r="H85" s="28"/>
    </row>
    <row r="86" spans="1:8" s="29" customFormat="1" x14ac:dyDescent="0.25">
      <c r="A86" s="61"/>
      <c r="B86" s="39"/>
      <c r="C86" s="40"/>
      <c r="D86" s="41"/>
      <c r="E86" s="41"/>
      <c r="F86" s="28"/>
      <c r="G86" s="28"/>
      <c r="H86" s="28"/>
    </row>
    <row r="87" spans="1:8" s="45" customFormat="1" ht="28.5" outlineLevel="2" x14ac:dyDescent="0.25">
      <c r="A87" s="55">
        <v>11</v>
      </c>
      <c r="B87" s="19" t="s">
        <v>148</v>
      </c>
      <c r="C87" s="43">
        <f>C88</f>
        <v>0</v>
      </c>
      <c r="D87" s="44"/>
      <c r="E87" s="44"/>
    </row>
    <row r="88" spans="1:8" s="29" customFormat="1" x14ac:dyDescent="0.25">
      <c r="A88" s="61" t="s">
        <v>149</v>
      </c>
      <c r="B88" s="24"/>
      <c r="C88" s="25"/>
      <c r="D88" s="26"/>
      <c r="E88" s="27"/>
      <c r="F88" s="28"/>
      <c r="G88" s="28"/>
      <c r="H88" s="28"/>
    </row>
    <row r="89" spans="1:8" s="45" customFormat="1" ht="28.5" outlineLevel="2" x14ac:dyDescent="0.25">
      <c r="A89" s="42">
        <v>12</v>
      </c>
      <c r="B89" s="62" t="s">
        <v>150</v>
      </c>
      <c r="C89" s="43">
        <f>SUM(C90:C90)</f>
        <v>61649.7</v>
      </c>
      <c r="D89" s="44"/>
      <c r="E89" s="44"/>
    </row>
    <row r="90" spans="1:8" s="29" customFormat="1" x14ac:dyDescent="0.25">
      <c r="A90" s="63" t="s">
        <v>151</v>
      </c>
      <c r="B90" s="24" t="s">
        <v>152</v>
      </c>
      <c r="C90" s="64">
        <v>61649.7</v>
      </c>
      <c r="D90" s="26" t="s">
        <v>27</v>
      </c>
      <c r="E90" s="27">
        <v>54412.800000000003</v>
      </c>
      <c r="F90" s="28"/>
      <c r="G90" s="28"/>
      <c r="H90" s="28"/>
    </row>
    <row r="91" spans="1:8" s="45" customFormat="1" ht="28.5" outlineLevel="2" x14ac:dyDescent="0.25">
      <c r="A91" s="42">
        <v>13</v>
      </c>
      <c r="B91" s="19" t="s">
        <v>153</v>
      </c>
      <c r="C91" s="43">
        <f>SUM(C92:C92)</f>
        <v>2000.1</v>
      </c>
      <c r="D91" s="44"/>
      <c r="E91" s="44"/>
    </row>
    <row r="92" spans="1:8" s="29" customFormat="1" x14ac:dyDescent="0.25">
      <c r="A92" s="63" t="s">
        <v>154</v>
      </c>
      <c r="B92" s="24" t="s">
        <v>155</v>
      </c>
      <c r="C92" s="25">
        <v>2000.1</v>
      </c>
      <c r="D92" s="26" t="s">
        <v>27</v>
      </c>
      <c r="E92" s="27">
        <v>960.2</v>
      </c>
      <c r="F92" s="28"/>
      <c r="G92" s="28"/>
      <c r="H92" s="28"/>
    </row>
    <row r="93" spans="1:8" s="45" customFormat="1" ht="57" outlineLevel="2" x14ac:dyDescent="0.25">
      <c r="A93" s="42">
        <v>14</v>
      </c>
      <c r="B93" s="19" t="s">
        <v>156</v>
      </c>
      <c r="C93" s="43">
        <f>SUM(C94:C96)</f>
        <v>210785.18</v>
      </c>
      <c r="D93" s="44"/>
      <c r="E93" s="44"/>
    </row>
    <row r="94" spans="1:8" s="29" customFormat="1" x14ac:dyDescent="0.25">
      <c r="A94" s="63" t="s">
        <v>157</v>
      </c>
      <c r="B94" s="24" t="s">
        <v>158</v>
      </c>
      <c r="C94" s="25">
        <v>925.02</v>
      </c>
      <c r="D94" s="26" t="s">
        <v>27</v>
      </c>
      <c r="E94" s="27">
        <v>54412.800000000003</v>
      </c>
      <c r="F94" s="28"/>
      <c r="G94" s="28"/>
      <c r="H94" s="28"/>
    </row>
    <row r="95" spans="1:8" s="29" customFormat="1" x14ac:dyDescent="0.25">
      <c r="A95" s="63" t="s">
        <v>159</v>
      </c>
      <c r="B95" s="24" t="s">
        <v>160</v>
      </c>
      <c r="C95" s="25">
        <v>190880.16</v>
      </c>
      <c r="D95" s="26" t="s">
        <v>27</v>
      </c>
      <c r="E95" s="27">
        <v>54412.800000000003</v>
      </c>
      <c r="F95" s="28"/>
      <c r="G95" s="28"/>
      <c r="H95" s="28"/>
    </row>
    <row r="96" spans="1:8" s="29" customFormat="1" x14ac:dyDescent="0.25">
      <c r="A96" s="63" t="s">
        <v>161</v>
      </c>
      <c r="B96" s="24" t="s">
        <v>162</v>
      </c>
      <c r="C96" s="25">
        <v>18980</v>
      </c>
      <c r="D96" s="26" t="s">
        <v>163</v>
      </c>
      <c r="E96" s="27">
        <v>2000</v>
      </c>
      <c r="F96" s="28"/>
      <c r="G96" s="28"/>
      <c r="H96" s="28"/>
    </row>
    <row r="97" spans="1:6" s="45" customFormat="1" outlineLevel="2" x14ac:dyDescent="0.25">
      <c r="A97" s="65">
        <v>15</v>
      </c>
      <c r="B97" s="66" t="s">
        <v>164</v>
      </c>
      <c r="C97" s="67">
        <f>SUM(C98:C98)</f>
        <v>6000</v>
      </c>
      <c r="D97" s="31"/>
      <c r="E97" s="68"/>
    </row>
    <row r="98" spans="1:6" s="45" customFormat="1" ht="21" customHeight="1" outlineLevel="2" x14ac:dyDescent="0.25">
      <c r="A98" s="69" t="s">
        <v>165</v>
      </c>
      <c r="B98" s="70" t="s">
        <v>166</v>
      </c>
      <c r="C98" s="71">
        <v>6000</v>
      </c>
      <c r="D98" s="72" t="s">
        <v>167</v>
      </c>
      <c r="E98" s="73">
        <v>100</v>
      </c>
    </row>
    <row r="99" spans="1:6" s="45" customFormat="1" outlineLevel="2" x14ac:dyDescent="0.25">
      <c r="A99" s="74">
        <v>16</v>
      </c>
      <c r="B99" s="75" t="s">
        <v>168</v>
      </c>
      <c r="C99" s="76">
        <f>C23+C25+C27+C29+C34+C51+C77+C79+C81+C82+C87+C89+C91+C93+C97</f>
        <v>1589040.39</v>
      </c>
      <c r="D99" s="51"/>
      <c r="E99" s="51"/>
      <c r="F99" s="77"/>
    </row>
    <row r="100" spans="1:6" s="80" customFormat="1" outlineLevel="2" x14ac:dyDescent="0.25">
      <c r="A100" s="65" t="s">
        <v>169</v>
      </c>
      <c r="B100" s="78" t="s">
        <v>170</v>
      </c>
      <c r="C100" s="43">
        <f>C99*1.2</f>
        <v>1906848.4679999999</v>
      </c>
      <c r="D100" s="79" t="s">
        <v>171</v>
      </c>
      <c r="E100" s="79"/>
    </row>
    <row r="101" spans="1:6" s="45" customFormat="1" outlineLevel="2" x14ac:dyDescent="0.25">
      <c r="A101" s="81"/>
      <c r="B101" s="82"/>
      <c r="C101" s="83"/>
      <c r="D101" s="84"/>
      <c r="E101" s="84"/>
    </row>
    <row r="102" spans="1:6" x14ac:dyDescent="0.25">
      <c r="B102" s="1"/>
      <c r="C102" s="86"/>
      <c r="D102" s="87"/>
      <c r="E102" s="87"/>
    </row>
    <row r="103" spans="1:6" x14ac:dyDescent="0.25">
      <c r="B103" s="1"/>
      <c r="C103" s="87"/>
      <c r="D103" s="87"/>
      <c r="E103" s="87"/>
    </row>
    <row r="104" spans="1:6" s="45" customFormat="1" outlineLevel="2" x14ac:dyDescent="0.25">
      <c r="A104" s="81"/>
    </row>
    <row r="105" spans="1:6" x14ac:dyDescent="0.25">
      <c r="B105" s="1"/>
      <c r="C105" s="1"/>
      <c r="D105" s="1"/>
      <c r="E105" s="1"/>
      <c r="F105" s="22"/>
    </row>
    <row r="106" spans="1:6" ht="16.5" customHeight="1" x14ac:dyDescent="0.25">
      <c r="B106" s="1"/>
      <c r="C106" s="1"/>
      <c r="D106" s="1"/>
      <c r="E106" s="1"/>
    </row>
    <row r="107" spans="1:6" x14ac:dyDescent="0.25">
      <c r="B107" s="88"/>
      <c r="C107" s="89"/>
      <c r="D107" s="90"/>
      <c r="E107" s="90"/>
    </row>
    <row r="108" spans="1:6" x14ac:dyDescent="0.25">
      <c r="B108" s="88"/>
      <c r="C108" s="89"/>
      <c r="D108" s="91"/>
      <c r="E108" s="90"/>
    </row>
  </sheetData>
  <mergeCells count="22">
    <mergeCell ref="A2:E2"/>
    <mergeCell ref="A3:E3"/>
    <mergeCell ref="A4:E4"/>
    <mergeCell ref="A6:E6"/>
    <mergeCell ref="B7:C7"/>
    <mergeCell ref="D7:E7"/>
    <mergeCell ref="D8:E8"/>
    <mergeCell ref="D9:E9"/>
    <mergeCell ref="D10:E10"/>
    <mergeCell ref="D11:E11"/>
    <mergeCell ref="B12:C12"/>
    <mergeCell ref="D12:E12"/>
    <mergeCell ref="D18:E18"/>
    <mergeCell ref="D19:E19"/>
    <mergeCell ref="D20:E20"/>
    <mergeCell ref="A21:E21"/>
    <mergeCell ref="D13:E13"/>
    <mergeCell ref="D14:E14"/>
    <mergeCell ref="D15:E15"/>
    <mergeCell ref="D16:E16"/>
    <mergeCell ref="B17:C17"/>
    <mergeCell ref="D17:E1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2024-03-27T11:29:44Z</dcterms:created>
  <dcterms:modified xsi:type="dcterms:W3CDTF">2024-03-27T23:43:33Z</dcterms:modified>
</cp:coreProperties>
</file>